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rigo\Dropbox\Ensayo cebos A. obliqua\Definitivos prot pH\Artículo hidrolizados básicos\"/>
    </mc:Choice>
  </mc:AlternateContent>
  <xr:revisionPtr revIDLastSave="0" documentId="13_ncr:1_{6681C480-5DDF-43EF-8C52-F19167EDB5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Analisis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6" i="1" l="1"/>
  <c r="L57" i="1"/>
  <c r="L58" i="1"/>
  <c r="L59" i="1"/>
  <c r="D18" i="1"/>
  <c r="E18" i="1"/>
  <c r="F18" i="1"/>
  <c r="G18" i="1"/>
  <c r="H18" i="1"/>
  <c r="I18" i="1"/>
  <c r="C18" i="1"/>
  <c r="B18" i="1"/>
  <c r="E19" i="1" l="1"/>
  <c r="H19" i="1"/>
  <c r="G19" i="1"/>
  <c r="C19" i="1"/>
  <c r="D19" i="1"/>
  <c r="F19" i="1"/>
  <c r="I19" i="1"/>
  <c r="I9" i="1" l="1"/>
  <c r="C9" i="1" l="1"/>
  <c r="D9" i="1"/>
  <c r="E9" i="1"/>
  <c r="F9" i="1"/>
  <c r="G9" i="1"/>
  <c r="H9" i="1"/>
  <c r="B9" i="1"/>
</calcChain>
</file>

<file path=xl/sharedStrings.xml><?xml version="1.0" encoding="utf-8"?>
<sst xmlns="http://schemas.openxmlformats.org/spreadsheetml/2006/main" count="30" uniqueCount="16">
  <si>
    <t>Captor Borax</t>
  </si>
  <si>
    <t>Rep 1</t>
  </si>
  <si>
    <t>Rep 2</t>
  </si>
  <si>
    <t>Rep 3</t>
  </si>
  <si>
    <t>Rep 4</t>
  </si>
  <si>
    <t>Rep 5</t>
  </si>
  <si>
    <t>Torula yeast pellets</t>
  </si>
  <si>
    <t>Mean</t>
  </si>
  <si>
    <t>n° Drops</t>
  </si>
  <si>
    <t>density</t>
  </si>
  <si>
    <t>torula yeast pH 9.15</t>
  </si>
  <si>
    <t>torula yeast pH 10.3</t>
  </si>
  <si>
    <t>torula yeast pH 11.3</t>
  </si>
  <si>
    <t>torula yeast pH 12.3</t>
  </si>
  <si>
    <t>torula yeast pH 13.3</t>
  </si>
  <si>
    <t>Destilled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</si>
</sst>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59"/>
  <sheetViews>
    <sheetView tabSelected="1" workbookViewId="0">
      <selection activeCell="E24" sqref="E24"/>
    </sheetView>
  </sheetViews>
  <sheetFormatPr defaultColWidth="11.42578125" defaultRowHeight="15" x14ac:dyDescent="0.25"/>
  <cols>
    <col min="2" max="2" width="15.140625" customWidth="1"/>
    <col min="3" max="3" width="14" customWidth="1"/>
    <col min="4" max="4" width="18.42578125" customWidth="1"/>
    <col min="5" max="5" width="18.28515625" customWidth="1"/>
    <col min="6" max="6" width="18.42578125" customWidth="1"/>
    <col min="7" max="7" width="18.28515625" customWidth="1"/>
    <col min="8" max="8" width="20.5703125" customWidth="1"/>
    <col min="9" max="9" width="19.42578125" customWidth="1"/>
    <col min="12" max="12" width="43.28515625" customWidth="1"/>
    <col min="13" max="13" width="31.85546875" customWidth="1"/>
    <col min="14" max="14" width="28.5703125" customWidth="1"/>
    <col min="15" max="15" width="19.7109375" customWidth="1"/>
    <col min="16" max="16" width="19.85546875" customWidth="1"/>
    <col min="18" max="18" width="20.42578125" customWidth="1"/>
  </cols>
  <sheetData>
    <row r="2" spans="1:12" x14ac:dyDescent="0.25">
      <c r="B2" t="s">
        <v>15</v>
      </c>
      <c r="C2" t="s">
        <v>0</v>
      </c>
      <c r="D2" t="s">
        <v>6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</row>
    <row r="3" spans="1:12" x14ac:dyDescent="0.25">
      <c r="A3" s="1" t="s">
        <v>8</v>
      </c>
      <c r="J3" s="1"/>
      <c r="K3" s="1"/>
      <c r="L3" s="1"/>
    </row>
    <row r="4" spans="1:12" x14ac:dyDescent="0.25">
      <c r="A4" t="s">
        <v>1</v>
      </c>
      <c r="B4">
        <v>16</v>
      </c>
      <c r="C4">
        <v>17</v>
      </c>
      <c r="D4">
        <v>16</v>
      </c>
      <c r="E4">
        <v>15</v>
      </c>
      <c r="F4">
        <v>15</v>
      </c>
      <c r="G4">
        <v>16</v>
      </c>
      <c r="H4">
        <v>17</v>
      </c>
      <c r="I4">
        <v>19</v>
      </c>
    </row>
    <row r="5" spans="1:12" x14ac:dyDescent="0.25">
      <c r="A5" t="s">
        <v>2</v>
      </c>
      <c r="B5">
        <v>17</v>
      </c>
      <c r="C5">
        <v>16</v>
      </c>
      <c r="D5">
        <v>17</v>
      </c>
      <c r="E5">
        <v>16</v>
      </c>
      <c r="F5">
        <v>16</v>
      </c>
      <c r="G5">
        <v>16</v>
      </c>
      <c r="H5">
        <v>16</v>
      </c>
      <c r="I5">
        <v>20</v>
      </c>
    </row>
    <row r="6" spans="1:12" x14ac:dyDescent="0.25">
      <c r="A6" t="s">
        <v>3</v>
      </c>
      <c r="B6">
        <v>17</v>
      </c>
      <c r="C6">
        <v>16</v>
      </c>
      <c r="D6">
        <v>17</v>
      </c>
      <c r="E6">
        <v>16</v>
      </c>
      <c r="F6">
        <v>15</v>
      </c>
      <c r="G6">
        <v>15</v>
      </c>
      <c r="H6">
        <v>15</v>
      </c>
      <c r="I6">
        <v>20</v>
      </c>
    </row>
    <row r="7" spans="1:12" x14ac:dyDescent="0.25">
      <c r="A7" t="s">
        <v>4</v>
      </c>
      <c r="B7">
        <v>16</v>
      </c>
      <c r="C7">
        <v>16</v>
      </c>
      <c r="D7">
        <v>18</v>
      </c>
      <c r="E7">
        <v>15</v>
      </c>
      <c r="F7">
        <v>15</v>
      </c>
      <c r="G7">
        <v>15</v>
      </c>
      <c r="H7">
        <v>17</v>
      </c>
      <c r="I7">
        <v>18</v>
      </c>
    </row>
    <row r="8" spans="1:12" x14ac:dyDescent="0.25">
      <c r="A8" t="s">
        <v>5</v>
      </c>
      <c r="B8">
        <v>17</v>
      </c>
      <c r="C8">
        <v>15</v>
      </c>
      <c r="D8">
        <v>16</v>
      </c>
      <c r="E8">
        <v>14</v>
      </c>
      <c r="F8">
        <v>15</v>
      </c>
      <c r="G8">
        <v>15</v>
      </c>
      <c r="H8">
        <v>16</v>
      </c>
      <c r="I8">
        <v>18</v>
      </c>
    </row>
    <row r="9" spans="1:12" x14ac:dyDescent="0.25">
      <c r="A9" s="1" t="s">
        <v>7</v>
      </c>
      <c r="B9">
        <f>AVERAGE(B4:B8)</f>
        <v>16.600000000000001</v>
      </c>
      <c r="C9">
        <f t="shared" ref="C9:I9" si="0">AVERAGE(C4:C8)</f>
        <v>16</v>
      </c>
      <c r="D9">
        <f t="shared" si="0"/>
        <v>16.8</v>
      </c>
      <c r="E9">
        <f t="shared" si="0"/>
        <v>15.2</v>
      </c>
      <c r="F9">
        <f t="shared" si="0"/>
        <v>15.2</v>
      </c>
      <c r="G9">
        <f t="shared" si="0"/>
        <v>15.4</v>
      </c>
      <c r="H9">
        <f t="shared" si="0"/>
        <v>16.2</v>
      </c>
      <c r="I9">
        <f t="shared" si="0"/>
        <v>19</v>
      </c>
      <c r="J9" s="1"/>
      <c r="K9" s="1"/>
      <c r="L9" s="1"/>
    </row>
    <row r="10" spans="1:12" x14ac:dyDescent="0.25">
      <c r="J10" s="1"/>
      <c r="K10" s="1"/>
      <c r="L10" s="1"/>
    </row>
    <row r="11" spans="1:12" x14ac:dyDescent="0.25">
      <c r="B11" t="s">
        <v>15</v>
      </c>
      <c r="C11" t="s">
        <v>0</v>
      </c>
      <c r="D11" t="s">
        <v>6</v>
      </c>
      <c r="E11" t="s">
        <v>10</v>
      </c>
      <c r="F11" t="s">
        <v>11</v>
      </c>
      <c r="G11" t="s">
        <v>12</v>
      </c>
      <c r="H11" t="s">
        <v>13</v>
      </c>
      <c r="I11" t="s">
        <v>14</v>
      </c>
    </row>
    <row r="12" spans="1:12" x14ac:dyDescent="0.25">
      <c r="A12" s="1" t="s">
        <v>9</v>
      </c>
    </row>
    <row r="13" spans="1:12" x14ac:dyDescent="0.25">
      <c r="A13" t="s">
        <v>1</v>
      </c>
      <c r="B13" s="2">
        <v>0.98009999999999997</v>
      </c>
      <c r="C13">
        <v>0.99550000000000005</v>
      </c>
      <c r="D13">
        <v>1.0122</v>
      </c>
      <c r="E13">
        <v>1.0063</v>
      </c>
      <c r="F13">
        <v>1.0036</v>
      </c>
      <c r="G13">
        <v>1.0004999999999999</v>
      </c>
      <c r="H13">
        <v>1.0045999999999999</v>
      </c>
      <c r="I13">
        <v>1.0144</v>
      </c>
    </row>
    <row r="14" spans="1:12" x14ac:dyDescent="0.25">
      <c r="A14" t="s">
        <v>2</v>
      </c>
      <c r="B14">
        <v>0.98570000000000002</v>
      </c>
      <c r="C14">
        <v>0.99850000000000005</v>
      </c>
      <c r="D14">
        <v>1.0123</v>
      </c>
      <c r="E14">
        <v>0.99970000000000003</v>
      </c>
      <c r="F14">
        <v>0.99960000000000004</v>
      </c>
      <c r="G14">
        <v>1.0058</v>
      </c>
      <c r="H14">
        <v>1.0019</v>
      </c>
      <c r="I14">
        <v>1.0105</v>
      </c>
    </row>
    <row r="15" spans="1:12" x14ac:dyDescent="0.25">
      <c r="A15" t="s">
        <v>3</v>
      </c>
      <c r="B15">
        <v>0.97699999999999998</v>
      </c>
      <c r="C15">
        <v>1.0013000000000001</v>
      </c>
      <c r="D15">
        <v>1.0058</v>
      </c>
      <c r="E15">
        <v>1.0016</v>
      </c>
      <c r="F15">
        <v>0.99860000000000004</v>
      </c>
      <c r="G15">
        <v>0.99909999999999999</v>
      </c>
      <c r="H15">
        <v>1.0021</v>
      </c>
      <c r="I15">
        <v>1.0125999999999999</v>
      </c>
    </row>
    <row r="16" spans="1:12" x14ac:dyDescent="0.25">
      <c r="A16" t="s">
        <v>4</v>
      </c>
      <c r="B16">
        <v>0.98099999999999998</v>
      </c>
      <c r="C16">
        <v>1.01</v>
      </c>
      <c r="D16">
        <v>1.0168999999999999</v>
      </c>
      <c r="E16">
        <v>0.99890000000000001</v>
      </c>
      <c r="F16">
        <v>1.0063</v>
      </c>
      <c r="G16">
        <v>1.0035000000000001</v>
      </c>
      <c r="H16">
        <v>0.99990000000000001</v>
      </c>
      <c r="I16">
        <v>1.0111000000000001</v>
      </c>
    </row>
    <row r="17" spans="1:9" x14ac:dyDescent="0.25">
      <c r="A17" t="s">
        <v>5</v>
      </c>
      <c r="B17">
        <v>0.98599999999999999</v>
      </c>
      <c r="C17">
        <v>1</v>
      </c>
      <c r="D17">
        <v>1.0139</v>
      </c>
      <c r="E17">
        <v>1.0008999999999999</v>
      </c>
      <c r="F17">
        <v>0.99880000000000002</v>
      </c>
      <c r="G17">
        <v>0.99739999999999995</v>
      </c>
      <c r="H17">
        <v>1.0024</v>
      </c>
      <c r="I17">
        <v>1.0145</v>
      </c>
    </row>
    <row r="18" spans="1:9" x14ac:dyDescent="0.25">
      <c r="A18" s="1" t="s">
        <v>7</v>
      </c>
      <c r="B18">
        <f>AVERAGE(B13:B17)</f>
        <v>0.98195999999999994</v>
      </c>
      <c r="C18">
        <f t="shared" ref="C18:I18" si="1">AVERAGE(C13:C17)</f>
        <v>1.0010600000000001</v>
      </c>
      <c r="D18">
        <f t="shared" si="1"/>
        <v>1.0122199999999999</v>
      </c>
      <c r="E18">
        <f t="shared" si="1"/>
        <v>1.0014799999999999</v>
      </c>
      <c r="F18">
        <f t="shared" si="1"/>
        <v>1.0013800000000002</v>
      </c>
      <c r="G18">
        <f t="shared" si="1"/>
        <v>1.0012599999999998</v>
      </c>
      <c r="H18">
        <f t="shared" si="1"/>
        <v>1.0021799999999998</v>
      </c>
      <c r="I18">
        <f t="shared" si="1"/>
        <v>1.0126199999999999</v>
      </c>
    </row>
    <row r="19" spans="1:9" x14ac:dyDescent="0.25">
      <c r="B19">
        <v>1</v>
      </c>
      <c r="C19">
        <f>C18/$B$18</f>
        <v>1.0194508941301073</v>
      </c>
      <c r="D19">
        <f t="shared" ref="D19:I19" si="2">D18/$B$18</f>
        <v>1.0308159191820441</v>
      </c>
      <c r="E19">
        <f t="shared" si="2"/>
        <v>1.0198786101266855</v>
      </c>
      <c r="F19">
        <f t="shared" si="2"/>
        <v>1.0197767729846432</v>
      </c>
      <c r="G19">
        <f t="shared" si="2"/>
        <v>1.019654568414192</v>
      </c>
      <c r="H19">
        <f t="shared" si="2"/>
        <v>1.0205914701209824</v>
      </c>
      <c r="I19">
        <f t="shared" si="2"/>
        <v>1.0312232677502138</v>
      </c>
    </row>
    <row r="56" spans="10:12" x14ac:dyDescent="0.25">
      <c r="J56">
        <v>7</v>
      </c>
      <c r="K56">
        <v>62.310634730538915</v>
      </c>
      <c r="L56">
        <f t="shared" ref="L56:L59" si="3">SQRT(K56)</f>
        <v>7.8937085536862153</v>
      </c>
    </row>
    <row r="57" spans="10:12" x14ac:dyDescent="0.25">
      <c r="J57">
        <v>7</v>
      </c>
      <c r="K57">
        <v>62.310634730538915</v>
      </c>
      <c r="L57">
        <f t="shared" si="3"/>
        <v>7.8937085536862153</v>
      </c>
    </row>
    <row r="58" spans="10:12" x14ac:dyDescent="0.25">
      <c r="J58">
        <v>7</v>
      </c>
      <c r="K58">
        <v>69.234038589487696</v>
      </c>
      <c r="L58">
        <f t="shared" si="3"/>
        <v>8.3206994050673231</v>
      </c>
    </row>
    <row r="59" spans="10:12" x14ac:dyDescent="0.25">
      <c r="J59">
        <v>7</v>
      </c>
      <c r="K59">
        <v>69.234038589487696</v>
      </c>
      <c r="L59">
        <f t="shared" si="3"/>
        <v>8.3206994050673231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5"/>
  <sheetViews>
    <sheetView workbookViewId="0">
      <selection sqref="A1:B55"/>
    </sheetView>
  </sheetViews>
  <sheetFormatPr defaultColWidth="11.42578125" defaultRowHeight="15" x14ac:dyDescent="0.25"/>
  <sheetData>
    <row r="1" spans="1:2" x14ac:dyDescent="0.25">
      <c r="A1">
        <v>1</v>
      </c>
      <c r="B1">
        <v>76.071425719988596</v>
      </c>
    </row>
    <row r="2" spans="1:2" x14ac:dyDescent="0.25">
      <c r="A2">
        <v>1</v>
      </c>
      <c r="B2">
        <v>76.071425719988596</v>
      </c>
    </row>
    <row r="3" spans="1:2" x14ac:dyDescent="0.25">
      <c r="A3">
        <v>1</v>
      </c>
      <c r="B3">
        <v>71.596635971753969</v>
      </c>
    </row>
    <row r="4" spans="1:2" x14ac:dyDescent="0.25">
      <c r="A4">
        <v>1</v>
      </c>
      <c r="B4">
        <v>76.071425719988596</v>
      </c>
    </row>
    <row r="5" spans="1:2" x14ac:dyDescent="0.25">
      <c r="A5">
        <v>1</v>
      </c>
      <c r="B5">
        <v>81.142854101321163</v>
      </c>
    </row>
    <row r="6" spans="1:2" x14ac:dyDescent="0.25">
      <c r="A6">
        <v>2</v>
      </c>
      <c r="B6">
        <v>42.559921339586836</v>
      </c>
    </row>
    <row r="7" spans="1:2" x14ac:dyDescent="0.25">
      <c r="A7">
        <v>2</v>
      </c>
      <c r="B7">
        <v>45.712508105482158</v>
      </c>
    </row>
    <row r="8" spans="1:2" x14ac:dyDescent="0.25">
      <c r="A8">
        <v>2</v>
      </c>
      <c r="B8">
        <v>42.559921339586836</v>
      </c>
    </row>
    <row r="9" spans="1:2" x14ac:dyDescent="0.25">
      <c r="A9">
        <v>2</v>
      </c>
      <c r="B9">
        <v>41.141257294933943</v>
      </c>
    </row>
    <row r="10" spans="1:2" x14ac:dyDescent="0.25">
      <c r="A10">
        <v>2</v>
      </c>
      <c r="B10">
        <v>41.141257294933943</v>
      </c>
    </row>
    <row r="11" spans="1:2" x14ac:dyDescent="0.25">
      <c r="A11">
        <v>3</v>
      </c>
      <c r="B11">
        <v>42.070225657060249</v>
      </c>
    </row>
    <row r="12" spans="1:2" x14ac:dyDescent="0.25">
      <c r="A12">
        <v>3</v>
      </c>
      <c r="B12">
        <v>40.667884801824911</v>
      </c>
    </row>
    <row r="13" spans="1:2" x14ac:dyDescent="0.25">
      <c r="A13">
        <v>3</v>
      </c>
      <c r="B13">
        <v>39.35601755015314</v>
      </c>
    </row>
    <row r="14" spans="1:2" x14ac:dyDescent="0.25">
      <c r="A14">
        <v>3</v>
      </c>
      <c r="B14">
        <v>39.35601755015314</v>
      </c>
    </row>
    <row r="15" spans="1:2" x14ac:dyDescent="0.25">
      <c r="A15">
        <v>3</v>
      </c>
      <c r="B15">
        <v>40.667884801824911</v>
      </c>
    </row>
    <row r="16" spans="1:2" x14ac:dyDescent="0.25">
      <c r="A16">
        <v>4</v>
      </c>
      <c r="B16">
        <v>36.952382334897301</v>
      </c>
    </row>
    <row r="17" spans="1:2" x14ac:dyDescent="0.25">
      <c r="A17">
        <v>4</v>
      </c>
      <c r="B17">
        <v>38.107144282862841</v>
      </c>
    </row>
    <row r="18" spans="1:2" x14ac:dyDescent="0.25">
      <c r="A18">
        <v>4</v>
      </c>
      <c r="B18">
        <v>38.107144282862841</v>
      </c>
    </row>
    <row r="19" spans="1:2" x14ac:dyDescent="0.25">
      <c r="A19">
        <v>4</v>
      </c>
      <c r="B19">
        <v>36.952382334897301</v>
      </c>
    </row>
    <row r="20" spans="1:2" x14ac:dyDescent="0.25">
      <c r="A20">
        <v>4</v>
      </c>
      <c r="B20">
        <v>38.107144282862841</v>
      </c>
    </row>
    <row r="21" spans="1:2" x14ac:dyDescent="0.25">
      <c r="A21">
        <v>5</v>
      </c>
      <c r="B21">
        <v>72.078686324829334</v>
      </c>
    </row>
    <row r="22" spans="1:2" x14ac:dyDescent="0.25">
      <c r="A22">
        <v>5</v>
      </c>
      <c r="B22">
        <v>72.078686324829334</v>
      </c>
    </row>
    <row r="23" spans="1:2" x14ac:dyDescent="0.25">
      <c r="A23">
        <v>5</v>
      </c>
      <c r="B23">
        <v>76.583604220131164</v>
      </c>
    </row>
    <row r="24" spans="1:2" x14ac:dyDescent="0.25">
      <c r="A24">
        <v>5</v>
      </c>
      <c r="B24">
        <v>76.583604220131164</v>
      </c>
    </row>
    <row r="25" spans="1:2" x14ac:dyDescent="0.25">
      <c r="A25">
        <v>5</v>
      </c>
      <c r="B25">
        <v>81.689177834806571</v>
      </c>
    </row>
    <row r="26" spans="1:2" x14ac:dyDescent="0.25">
      <c r="A26">
        <v>6</v>
      </c>
      <c r="B26">
        <v>37.146182094685095</v>
      </c>
    </row>
    <row r="27" spans="1:2" x14ac:dyDescent="0.25">
      <c r="A27">
        <v>6</v>
      </c>
      <c r="B27">
        <v>38.307000285143992</v>
      </c>
    </row>
    <row r="28" spans="1:2" x14ac:dyDescent="0.25">
      <c r="A28">
        <v>6</v>
      </c>
      <c r="B28">
        <v>37.146182094685095</v>
      </c>
    </row>
    <row r="29" spans="1:2" x14ac:dyDescent="0.25">
      <c r="A29">
        <v>6</v>
      </c>
      <c r="B29">
        <v>37.146182094685095</v>
      </c>
    </row>
    <row r="30" spans="1:2" x14ac:dyDescent="0.25">
      <c r="A30">
        <v>6</v>
      </c>
      <c r="B30">
        <v>37.146182094685095</v>
      </c>
    </row>
    <row r="31" spans="1:2" x14ac:dyDescent="0.25">
      <c r="A31">
        <v>7</v>
      </c>
      <c r="B31">
        <v>79.95780172987358</v>
      </c>
    </row>
    <row r="32" spans="1:2" x14ac:dyDescent="0.25">
      <c r="A32">
        <v>7</v>
      </c>
      <c r="B32">
        <v>85.669073282007403</v>
      </c>
    </row>
    <row r="33" spans="1:2" x14ac:dyDescent="0.25">
      <c r="A33">
        <v>7</v>
      </c>
      <c r="B33">
        <v>79.95780172987358</v>
      </c>
    </row>
    <row r="34" spans="1:2" x14ac:dyDescent="0.25">
      <c r="A34">
        <v>7</v>
      </c>
      <c r="B34">
        <v>79.95780172987358</v>
      </c>
    </row>
    <row r="35" spans="1:2" x14ac:dyDescent="0.25">
      <c r="A35">
        <v>7</v>
      </c>
      <c r="B35">
        <v>74.96043912175648</v>
      </c>
    </row>
    <row r="36" spans="1:2" x14ac:dyDescent="0.25">
      <c r="A36">
        <v>8</v>
      </c>
      <c r="B36">
        <v>45.970504704875957</v>
      </c>
    </row>
    <row r="37" spans="1:2" x14ac:dyDescent="0.25">
      <c r="A37">
        <v>8</v>
      </c>
      <c r="B37">
        <v>41.2149352526474</v>
      </c>
    </row>
    <row r="38" spans="1:2" x14ac:dyDescent="0.25">
      <c r="A38">
        <v>8</v>
      </c>
      <c r="B38">
        <v>41.2149352526474</v>
      </c>
    </row>
    <row r="39" spans="1:2" x14ac:dyDescent="0.25">
      <c r="A39">
        <v>8</v>
      </c>
      <c r="B39">
        <v>44.26789341951018</v>
      </c>
    </row>
    <row r="40" spans="1:2" x14ac:dyDescent="0.25">
      <c r="A40">
        <v>8</v>
      </c>
      <c r="B40">
        <v>45.970504704875957</v>
      </c>
    </row>
    <row r="41" spans="1:2" x14ac:dyDescent="0.25">
      <c r="A41">
        <v>9</v>
      </c>
      <c r="B41">
        <v>35.062368707962229</v>
      </c>
    </row>
    <row r="42" spans="1:2" x14ac:dyDescent="0.25">
      <c r="A42">
        <v>9</v>
      </c>
      <c r="B42">
        <v>35.062368707962229</v>
      </c>
    </row>
    <row r="43" spans="1:2" x14ac:dyDescent="0.25">
      <c r="A43">
        <v>9</v>
      </c>
      <c r="B43">
        <v>36.124864729415634</v>
      </c>
    </row>
    <row r="44" spans="1:2" x14ac:dyDescent="0.25">
      <c r="A44">
        <v>9</v>
      </c>
      <c r="B44">
        <v>35.062368707962229</v>
      </c>
    </row>
    <row r="45" spans="1:2" x14ac:dyDescent="0.25">
      <c r="A45">
        <v>9</v>
      </c>
      <c r="B45">
        <v>34.06058674487759</v>
      </c>
    </row>
    <row r="46" spans="1:2" x14ac:dyDescent="0.25">
      <c r="A46">
        <v>10</v>
      </c>
      <c r="B46">
        <v>27.617982374122185</v>
      </c>
    </row>
    <row r="47" spans="1:2" x14ac:dyDescent="0.25">
      <c r="A47">
        <v>10</v>
      </c>
      <c r="B47">
        <v>27.617982374122185</v>
      </c>
    </row>
    <row r="48" spans="1:2" x14ac:dyDescent="0.25">
      <c r="A48">
        <v>10</v>
      </c>
      <c r="B48">
        <v>28.275553383029855</v>
      </c>
    </row>
    <row r="49" spans="1:2" x14ac:dyDescent="0.25">
      <c r="A49">
        <v>10</v>
      </c>
      <c r="B49">
        <v>27.617982374122185</v>
      </c>
    </row>
    <row r="50" spans="1:2" x14ac:dyDescent="0.25">
      <c r="A50">
        <v>10</v>
      </c>
      <c r="B50">
        <v>28.275553383029855</v>
      </c>
    </row>
    <row r="51" spans="1:2" x14ac:dyDescent="0.25">
      <c r="A51">
        <v>11</v>
      </c>
      <c r="B51">
        <v>56.419854948488116</v>
      </c>
    </row>
    <row r="52" spans="1:2" x14ac:dyDescent="0.25">
      <c r="A52">
        <v>11</v>
      </c>
      <c r="B52">
        <v>58.984393809783022</v>
      </c>
    </row>
    <row r="53" spans="1:2" x14ac:dyDescent="0.25">
      <c r="A53">
        <v>11</v>
      </c>
      <c r="B53">
        <v>58.984393809783022</v>
      </c>
    </row>
    <row r="54" spans="1:2" x14ac:dyDescent="0.25">
      <c r="A54">
        <v>11</v>
      </c>
      <c r="B54">
        <v>58.984393809783022</v>
      </c>
    </row>
    <row r="55" spans="1:2" x14ac:dyDescent="0.25">
      <c r="A55">
        <v>11</v>
      </c>
      <c r="B55">
        <v>61.793174467391736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Analisis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Rodrigo Lasa</cp:lastModifiedBy>
  <dcterms:created xsi:type="dcterms:W3CDTF">2016-12-13T23:04:24Z</dcterms:created>
  <dcterms:modified xsi:type="dcterms:W3CDTF">2022-02-18T15:12:13Z</dcterms:modified>
</cp:coreProperties>
</file>